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can\hashvapah@escs.am\"/>
    </mc:Choice>
  </mc:AlternateContent>
  <bookViews>
    <workbookView xWindow="0" yWindow="0" windowWidth="19200" windowHeight="12180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1" i="1" l="1"/>
  <c r="D22" i="1" l="1"/>
  <c r="C34" i="1"/>
  <c r="C33" i="1"/>
  <c r="C31" i="1"/>
  <c r="C24" i="1"/>
  <c r="C25" i="1"/>
  <c r="C32" i="1" l="1"/>
  <c r="C30" i="1"/>
  <c r="C29" i="1"/>
  <c r="C28" i="1"/>
  <c r="C27" i="1"/>
  <c r="C26" i="1"/>
  <c r="C23" i="1"/>
  <c r="D41" i="1" l="1"/>
  <c r="C7" i="1"/>
  <c r="C8" i="1"/>
  <c r="C9" i="1"/>
  <c r="C10" i="1"/>
  <c r="C6" i="1"/>
  <c r="C11" i="1"/>
  <c r="C22" i="1" l="1"/>
  <c r="C35" i="1"/>
  <c r="C36" i="1"/>
  <c r="C13" i="1" l="1"/>
  <c r="C14" i="1"/>
  <c r="C15" i="1"/>
  <c r="C17" i="1"/>
  <c r="C18" i="1"/>
  <c r="C19" i="1"/>
  <c r="C20" i="1"/>
  <c r="C37" i="1"/>
  <c r="C38" i="1"/>
  <c r="C39" i="1"/>
  <c r="C40" i="1"/>
  <c r="C42" i="1"/>
  <c r="C43" i="1"/>
  <c r="C44" i="1"/>
  <c r="C12" i="1"/>
  <c r="C16" i="1" l="1"/>
  <c r="C41" i="1"/>
</calcChain>
</file>

<file path=xl/sharedStrings.xml><?xml version="1.0" encoding="utf-8"?>
<sst xmlns="http://schemas.openxmlformats.org/spreadsheetml/2006/main" count="60" uniqueCount="57">
  <si>
    <t>N</t>
  </si>
  <si>
    <t>Ցուցանիշը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</si>
  <si>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</si>
  <si>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</si>
  <si>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</si>
  <si>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</si>
  <si>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</si>
  <si>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</si>
  <si>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</si>
  <si>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</si>
  <si>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</si>
  <si>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</si>
  <si>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</si>
  <si>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</si>
  <si>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</si>
  <si>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</si>
  <si>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</si>
  <si>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</si>
  <si>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</si>
  <si>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</si>
  <si>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</si>
  <si>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</si>
  <si>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</si>
  <si>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</si>
  <si>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</si>
  <si>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</si>
  <si>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</si>
  <si>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</si>
  <si>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</si>
  <si>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</si>
  <si>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</si>
  <si>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r>
      <t>անհատույց օգտագործման կամ սեփականության իրավունքով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</si>
  <si>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վարձակալությամբ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</si>
  <si>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տարեկան վարձավճարի չափը (</t>
    </r>
    <r>
      <rPr>
        <i/>
        <sz val="10"/>
        <color theme="1"/>
        <rFont val="GHEA Grapalat"/>
        <family val="3"/>
      </rPr>
      <t>հազ դրամ</t>
    </r>
    <r>
      <rPr>
        <sz val="11"/>
        <color theme="1"/>
        <rFont val="GHEA Grapalat"/>
        <family val="3"/>
      </rPr>
      <t>)</t>
    </r>
  </si>
  <si>
    <r>
      <t>ղեկավար պաշտոններին սպասարկող տեխնիկական աշխատողներ (</t>
    </r>
    <r>
      <rPr>
        <u/>
        <sz val="11"/>
        <color theme="1"/>
        <rFont val="GHEA Grapalat"/>
        <family val="3"/>
      </rPr>
      <t>գործավար</t>
    </r>
    <r>
      <rPr>
        <sz val="11"/>
        <color theme="1"/>
        <rFont val="GHEA Grapalat"/>
        <family val="3"/>
      </rPr>
      <t>, վարորդ)</t>
    </r>
  </si>
  <si>
    <r>
      <rPr>
        <u/>
        <sz val="11"/>
        <color theme="1"/>
        <rFont val="GHEA Grapalat"/>
        <family val="3"/>
      </rPr>
      <t>ղեկավար</t>
    </r>
    <r>
      <rPr>
        <sz val="11"/>
        <color theme="1"/>
        <rFont val="GHEA Grapalat"/>
        <family val="3"/>
      </rPr>
      <t>, տեղակալ</t>
    </r>
  </si>
  <si>
    <t>Տնօրեն 1</t>
  </si>
  <si>
    <t>Հաշվապահ 1</t>
  </si>
  <si>
    <t>Գործավար 1</t>
  </si>
  <si>
    <t>Հավաքարար 1</t>
  </si>
  <si>
    <t xml:space="preserve">/գերատեսչության անվանումը/    </t>
  </si>
  <si>
    <t xml:space="preserve">Տնօրեն   </t>
  </si>
  <si>
    <t>Բանվոր 1</t>
  </si>
  <si>
    <t>Ավագ մատենագետ 1</t>
  </si>
  <si>
    <t>Բաժնի վարիչ 6</t>
  </si>
  <si>
    <t>Գլխ. Գրադարանավար 2</t>
  </si>
  <si>
    <t>Նկարիչ-ձևավորող 1</t>
  </si>
  <si>
    <t>1-ին կարգի գրադարանավար 1</t>
  </si>
  <si>
    <t>Փոխտնօրեն 1</t>
  </si>
  <si>
    <t>Առաջատար գրադարանավար 9</t>
  </si>
  <si>
    <t>«Վ.Պետրոսյանի անվան Արագածոտնի մարզային գրադարան» ՊՈԱԿ</t>
  </si>
  <si>
    <t>Գլխավոր Հաշվապահ</t>
  </si>
  <si>
    <t>Լ.Կիրակոսյան</t>
  </si>
  <si>
    <t>Ընդամենը/հազ.դրամ/</t>
  </si>
  <si>
    <t>2023թ. Բյուջեն, այդ թվում՝ մուտքեր</t>
  </si>
  <si>
    <t>2023թ. Ընդամենը պահպանման ծախսեր (ապարատ)</t>
  </si>
  <si>
    <t xml:space="preserve">                  Հ.Ճանճապանյան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</si>
</sst>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Arial Armenian"/>
      <family val="2"/>
    </font>
    <font>
      <sz val="10"/>
      <name val="Arial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  <font>
      <u/>
      <sz val="11"/>
      <color theme="1"/>
      <name val="GHEA Grapalat"/>
      <family val="3"/>
    </font>
    <font>
      <sz val="1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/>
    <xf numFmtId="0" fontId="5" fillId="0" borderId="2" xfId="0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4" fontId="6" fillId="0" borderId="2" xfId="0" applyNumberFormat="1" applyFont="1" applyFill="1" applyBorder="1"/>
    <xf numFmtId="164" fontId="5" fillId="0" borderId="2" xfId="0" applyNumberFormat="1" applyFont="1" applyBorder="1"/>
    <xf numFmtId="0" fontId="7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/>
    <xf numFmtId="16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2:FM48"/>
  <sheetViews>
    <sheetView tabSelected="1" topLeftCell="A38" workbookViewId="0">
      <selection activeCell="G47" sqref="G47"/>
    </sheetView>
  </sheetViews>
  <sheetFormatPr defaultColWidth="8.875" defaultRowHeight="17.25" x14ac:dyDescent="0.3"/>
  <cols>
    <col min="1" max="1" width="11.25" style="28" customWidth="1"/>
    <col min="2" max="2" width="32.375" style="29" customWidth="1"/>
    <col min="3" max="3" width="24" style="13" customWidth="1"/>
    <col min="4" max="4" width="21.75" style="13" customWidth="1"/>
    <col min="5" max="16384" width="8.875" style="13"/>
  </cols>
  <sheetData>
    <row r="2" spans="1:169" s="3" customFormat="1" x14ac:dyDescent="0.3">
      <c r="A2" s="1"/>
      <c r="B2" s="2" t="s">
        <v>24</v>
      </c>
    </row>
    <row r="3" spans="1:169" s="5" customFormat="1" x14ac:dyDescent="0.3">
      <c r="A3" s="4"/>
      <c r="B3" s="33" t="s">
        <v>40</v>
      </c>
      <c r="C3" s="33"/>
      <c r="D3" s="33"/>
    </row>
    <row r="5" spans="1:169" s="6" customFormat="1" ht="90" customHeight="1" x14ac:dyDescent="0.3">
      <c r="A5" s="7" t="s">
        <v>0</v>
      </c>
      <c r="B5" s="7" t="s">
        <v>1</v>
      </c>
      <c r="C5" s="7" t="s">
        <v>53</v>
      </c>
      <c r="D5" s="7" t="s">
        <v>50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</row>
    <row r="6" spans="1:169" ht="26.85" customHeight="1" x14ac:dyDescent="0.3">
      <c r="A6" s="9" t="s">
        <v>2</v>
      </c>
      <c r="B6" s="10" t="s">
        <v>54</v>
      </c>
      <c r="C6" s="11">
        <f t="shared" ref="C6:C44" si="0">SUM(D6:D6)</f>
        <v>50360.800000000003</v>
      </c>
      <c r="D6" s="12">
        <v>50360.800000000003</v>
      </c>
    </row>
    <row r="7" spans="1:169" ht="18.399999999999999" customHeight="1" x14ac:dyDescent="0.3">
      <c r="A7" s="14"/>
      <c r="B7" s="15" t="s">
        <v>3</v>
      </c>
      <c r="C7" s="11">
        <f t="shared" si="0"/>
        <v>50060.800000000003</v>
      </c>
      <c r="D7" s="12">
        <v>50060.800000000003</v>
      </c>
    </row>
    <row r="8" spans="1:169" ht="18.399999999999999" customHeight="1" x14ac:dyDescent="0.3">
      <c r="A8" s="14"/>
      <c r="B8" s="15" t="s">
        <v>4</v>
      </c>
      <c r="C8" s="11">
        <f t="shared" si="0"/>
        <v>0</v>
      </c>
      <c r="D8" s="12">
        <v>0</v>
      </c>
    </row>
    <row r="9" spans="1:169" ht="18.399999999999999" customHeight="1" x14ac:dyDescent="0.3">
      <c r="A9" s="14"/>
      <c r="B9" s="15" t="s">
        <v>5</v>
      </c>
      <c r="C9" s="11">
        <f t="shared" si="0"/>
        <v>300</v>
      </c>
      <c r="D9" s="12">
        <v>300</v>
      </c>
    </row>
    <row r="10" spans="1:169" ht="18.399999999999999" customHeight="1" x14ac:dyDescent="0.3">
      <c r="A10" s="14"/>
      <c r="B10" s="15" t="s">
        <v>6</v>
      </c>
      <c r="C10" s="11">
        <f t="shared" si="0"/>
        <v>0</v>
      </c>
      <c r="D10" s="12">
        <v>0</v>
      </c>
    </row>
    <row r="11" spans="1:169" ht="53.1" customHeight="1" x14ac:dyDescent="0.3">
      <c r="A11" s="16" t="s">
        <v>7</v>
      </c>
      <c r="B11" s="17" t="s">
        <v>55</v>
      </c>
      <c r="C11" s="11">
        <f t="shared" si="0"/>
        <v>38924.699999999997</v>
      </c>
      <c r="D11" s="12">
        <v>38924.699999999997</v>
      </c>
    </row>
    <row r="12" spans="1:169" ht="68.099999999999994" customHeight="1" x14ac:dyDescent="0.3">
      <c r="A12" s="16">
        <v>1</v>
      </c>
      <c r="B12" s="18" t="s">
        <v>8</v>
      </c>
      <c r="C12" s="11">
        <f t="shared" si="0"/>
        <v>26</v>
      </c>
      <c r="D12" s="12">
        <v>26</v>
      </c>
    </row>
    <row r="13" spans="1:169" s="21" customFormat="1" x14ac:dyDescent="0.3">
      <c r="A13" s="19"/>
      <c r="B13" s="20" t="s">
        <v>9</v>
      </c>
      <c r="C13" s="11">
        <f t="shared" si="0"/>
        <v>0</v>
      </c>
      <c r="D13" s="12"/>
    </row>
    <row r="14" spans="1:169" ht="33.4" customHeight="1" x14ac:dyDescent="0.3">
      <c r="A14" s="22" t="s">
        <v>10</v>
      </c>
      <c r="B14" s="23" t="s">
        <v>11</v>
      </c>
      <c r="C14" s="11">
        <f t="shared" si="0"/>
        <v>26</v>
      </c>
      <c r="D14" s="12">
        <v>26</v>
      </c>
    </row>
    <row r="15" spans="1:169" ht="33.75" customHeight="1" x14ac:dyDescent="0.3">
      <c r="A15" s="22" t="s">
        <v>12</v>
      </c>
      <c r="B15" s="23" t="s">
        <v>13</v>
      </c>
      <c r="C15" s="11">
        <f t="shared" si="0"/>
        <v>0</v>
      </c>
      <c r="D15" s="12">
        <v>0</v>
      </c>
    </row>
    <row r="16" spans="1:169" ht="48" customHeight="1" x14ac:dyDescent="0.3">
      <c r="A16" s="16">
        <v>2</v>
      </c>
      <c r="B16" s="18" t="s">
        <v>14</v>
      </c>
      <c r="C16" s="11">
        <f t="shared" si="0"/>
        <v>3</v>
      </c>
      <c r="D16" s="12">
        <v>3</v>
      </c>
    </row>
    <row r="17" spans="1:4" s="21" customFormat="1" x14ac:dyDescent="0.3">
      <c r="A17" s="19"/>
      <c r="B17" s="20" t="s">
        <v>9</v>
      </c>
      <c r="C17" s="11">
        <f t="shared" si="0"/>
        <v>0</v>
      </c>
      <c r="D17" s="12"/>
    </row>
    <row r="18" spans="1:4" ht="22.35" customHeight="1" x14ac:dyDescent="0.3">
      <c r="A18" s="22" t="s">
        <v>15</v>
      </c>
      <c r="B18" s="24" t="s">
        <v>35</v>
      </c>
      <c r="C18" s="11">
        <f t="shared" si="0"/>
        <v>2</v>
      </c>
      <c r="D18" s="12">
        <v>2</v>
      </c>
    </row>
    <row r="19" spans="1:4" ht="54.95" customHeight="1" x14ac:dyDescent="0.3">
      <c r="A19" s="22" t="s">
        <v>16</v>
      </c>
      <c r="B19" s="24" t="s">
        <v>17</v>
      </c>
      <c r="C19" s="11">
        <f t="shared" si="0"/>
        <v>0</v>
      </c>
      <c r="D19" s="12">
        <v>0</v>
      </c>
    </row>
    <row r="20" spans="1:4" ht="50.45" customHeight="1" x14ac:dyDescent="0.3">
      <c r="A20" s="22" t="s">
        <v>18</v>
      </c>
      <c r="B20" s="24" t="s">
        <v>34</v>
      </c>
      <c r="C20" s="11">
        <f t="shared" si="0"/>
        <v>1</v>
      </c>
      <c r="D20" s="12">
        <v>1</v>
      </c>
    </row>
    <row r="21" spans="1:4" ht="50.45" customHeight="1" x14ac:dyDescent="0.3">
      <c r="A21" s="16">
        <v>3</v>
      </c>
      <c r="B21" s="18" t="s">
        <v>19</v>
      </c>
      <c r="C21" s="11">
        <f>SUM(D21:D21)</f>
        <v>115.9</v>
      </c>
      <c r="D21" s="12">
        <v>115.9</v>
      </c>
    </row>
    <row r="22" spans="1:4" ht="48" customHeight="1" x14ac:dyDescent="0.3">
      <c r="A22" s="16">
        <v>4</v>
      </c>
      <c r="B22" s="18" t="s">
        <v>25</v>
      </c>
      <c r="C22" s="11">
        <f t="shared" si="0"/>
        <v>3014</v>
      </c>
      <c r="D22" s="26">
        <f>D23+D24+D25+D26+D27+D28+D29+D30+D31+D32+D33+D34</f>
        <v>3014</v>
      </c>
    </row>
    <row r="23" spans="1:4" s="21" customFormat="1" ht="15.75" customHeight="1" x14ac:dyDescent="0.3">
      <c r="A23" s="16"/>
      <c r="B23" s="18" t="s">
        <v>36</v>
      </c>
      <c r="C23" s="11">
        <f t="shared" si="0"/>
        <v>225</v>
      </c>
      <c r="D23" s="26">
        <v>225</v>
      </c>
    </row>
    <row r="24" spans="1:4" s="21" customFormat="1" ht="15.75" customHeight="1" x14ac:dyDescent="0.3">
      <c r="A24" s="16"/>
      <c r="B24" s="18" t="s">
        <v>48</v>
      </c>
      <c r="C24" s="25">
        <f>SUM(D24:D24)</f>
        <v>140</v>
      </c>
      <c r="D24" s="26">
        <v>140</v>
      </c>
    </row>
    <row r="25" spans="1:4" s="21" customFormat="1" ht="15.75" customHeight="1" x14ac:dyDescent="0.3">
      <c r="A25" s="16"/>
      <c r="B25" s="18" t="s">
        <v>37</v>
      </c>
      <c r="C25" s="25">
        <f>SUM(D25:D25)</f>
        <v>167</v>
      </c>
      <c r="D25" s="26">
        <v>167</v>
      </c>
    </row>
    <row r="26" spans="1:4" s="21" customFormat="1" ht="16.5" customHeight="1" x14ac:dyDescent="0.3">
      <c r="A26" s="16"/>
      <c r="B26" s="18" t="s">
        <v>38</v>
      </c>
      <c r="C26" s="11">
        <f t="shared" si="0"/>
        <v>104</v>
      </c>
      <c r="D26" s="26">
        <v>104</v>
      </c>
    </row>
    <row r="27" spans="1:4" s="21" customFormat="1" ht="15.75" customHeight="1" x14ac:dyDescent="0.3">
      <c r="A27" s="16"/>
      <c r="B27" s="18" t="s">
        <v>44</v>
      </c>
      <c r="C27" s="11">
        <f t="shared" si="0"/>
        <v>714</v>
      </c>
      <c r="D27" s="26">
        <v>714</v>
      </c>
    </row>
    <row r="28" spans="1:4" s="21" customFormat="1" ht="17.25" customHeight="1" x14ac:dyDescent="0.3">
      <c r="A28" s="16"/>
      <c r="B28" s="18" t="s">
        <v>47</v>
      </c>
      <c r="C28" s="11">
        <f t="shared" si="0"/>
        <v>104</v>
      </c>
      <c r="D28" s="26">
        <v>104</v>
      </c>
    </row>
    <row r="29" spans="1:4" ht="20.25" customHeight="1" x14ac:dyDescent="0.3">
      <c r="A29" s="16"/>
      <c r="B29" s="18" t="s">
        <v>45</v>
      </c>
      <c r="C29" s="11">
        <f t="shared" si="0"/>
        <v>208</v>
      </c>
      <c r="D29" s="26">
        <v>208</v>
      </c>
    </row>
    <row r="30" spans="1:4" ht="20.25" customHeight="1" x14ac:dyDescent="0.3">
      <c r="A30" s="16"/>
      <c r="B30" s="18" t="s">
        <v>49</v>
      </c>
      <c r="C30" s="11">
        <f t="shared" si="0"/>
        <v>936</v>
      </c>
      <c r="D30" s="26">
        <v>936</v>
      </c>
    </row>
    <row r="31" spans="1:4" ht="20.25" customHeight="1" x14ac:dyDescent="0.3">
      <c r="A31" s="16"/>
      <c r="B31" s="18" t="s">
        <v>42</v>
      </c>
      <c r="C31" s="11">
        <f t="shared" si="0"/>
        <v>104</v>
      </c>
      <c r="D31" s="26">
        <v>104</v>
      </c>
    </row>
    <row r="32" spans="1:4" ht="21.75" customHeight="1" x14ac:dyDescent="0.3">
      <c r="A32" s="32"/>
      <c r="B32" s="18" t="s">
        <v>39</v>
      </c>
      <c r="C32" s="11">
        <f t="shared" si="0"/>
        <v>104</v>
      </c>
      <c r="D32" s="26">
        <v>104</v>
      </c>
    </row>
    <row r="33" spans="1:8" ht="20.25" customHeight="1" x14ac:dyDescent="0.3">
      <c r="A33" s="16"/>
      <c r="B33" s="18" t="s">
        <v>43</v>
      </c>
      <c r="C33" s="25">
        <f>SUM(D33:D33)</f>
        <v>104</v>
      </c>
      <c r="D33" s="26">
        <v>104</v>
      </c>
    </row>
    <row r="34" spans="1:8" ht="20.25" customHeight="1" x14ac:dyDescent="0.3">
      <c r="A34" s="16"/>
      <c r="B34" s="18" t="s">
        <v>46</v>
      </c>
      <c r="C34" s="25">
        <f>SUM(D34:D34)</f>
        <v>104</v>
      </c>
      <c r="D34" s="26">
        <v>104</v>
      </c>
    </row>
    <row r="35" spans="1:8" ht="44.25" customHeight="1" x14ac:dyDescent="0.3">
      <c r="A35" s="16">
        <v>5</v>
      </c>
      <c r="B35" s="18" t="s">
        <v>26</v>
      </c>
      <c r="C35" s="11">
        <f t="shared" si="0"/>
        <v>0</v>
      </c>
      <c r="D35" s="12">
        <v>0</v>
      </c>
    </row>
    <row r="36" spans="1:8" ht="32.85" customHeight="1" x14ac:dyDescent="0.3">
      <c r="A36" s="16">
        <v>6</v>
      </c>
      <c r="B36" s="18" t="s">
        <v>20</v>
      </c>
      <c r="C36" s="11">
        <f t="shared" si="0"/>
        <v>306</v>
      </c>
      <c r="D36" s="12">
        <v>306</v>
      </c>
      <c r="H36" s="21"/>
    </row>
    <row r="37" spans="1:8" s="21" customFormat="1" x14ac:dyDescent="0.3">
      <c r="A37" s="19"/>
      <c r="B37" s="20" t="s">
        <v>9</v>
      </c>
      <c r="C37" s="11">
        <f t="shared" si="0"/>
        <v>0</v>
      </c>
      <c r="D37" s="12"/>
    </row>
    <row r="38" spans="1:8" ht="32.1" customHeight="1" x14ac:dyDescent="0.3">
      <c r="A38" s="22" t="s">
        <v>27</v>
      </c>
      <c r="B38" s="24" t="s">
        <v>31</v>
      </c>
      <c r="C38" s="11">
        <f t="shared" si="0"/>
        <v>306</v>
      </c>
      <c r="D38" s="12">
        <v>306</v>
      </c>
    </row>
    <row r="39" spans="1:8" ht="18.95" customHeight="1" x14ac:dyDescent="0.3">
      <c r="A39" s="22">
        <v>6.2</v>
      </c>
      <c r="B39" s="24" t="s">
        <v>32</v>
      </c>
      <c r="C39" s="11">
        <f t="shared" si="0"/>
        <v>0</v>
      </c>
      <c r="D39" s="12">
        <v>0</v>
      </c>
    </row>
    <row r="40" spans="1:8" ht="27.75" customHeight="1" x14ac:dyDescent="0.3">
      <c r="A40" s="22" t="s">
        <v>28</v>
      </c>
      <c r="B40" s="24" t="s">
        <v>33</v>
      </c>
      <c r="C40" s="25">
        <f t="shared" si="0"/>
        <v>0</v>
      </c>
      <c r="D40" s="26">
        <v>0</v>
      </c>
    </row>
    <row r="41" spans="1:8" ht="33.75" customHeight="1" x14ac:dyDescent="0.3">
      <c r="A41" s="16">
        <v>7</v>
      </c>
      <c r="B41" s="18" t="s">
        <v>21</v>
      </c>
      <c r="C41" s="11">
        <f t="shared" si="0"/>
        <v>0</v>
      </c>
      <c r="D41" s="12">
        <f>SUM(D43:D44)</f>
        <v>0</v>
      </c>
    </row>
    <row r="42" spans="1:8" s="21" customFormat="1" x14ac:dyDescent="0.3">
      <c r="A42" s="27"/>
      <c r="B42" s="20" t="s">
        <v>9</v>
      </c>
      <c r="C42" s="11">
        <f t="shared" si="0"/>
        <v>0</v>
      </c>
      <c r="D42" s="12"/>
    </row>
    <row r="43" spans="1:8" ht="34.5" customHeight="1" x14ac:dyDescent="0.3">
      <c r="A43" s="22" t="s">
        <v>29</v>
      </c>
      <c r="B43" s="24" t="s">
        <v>22</v>
      </c>
      <c r="C43" s="11">
        <f t="shared" si="0"/>
        <v>0</v>
      </c>
      <c r="D43" s="12">
        <v>0</v>
      </c>
    </row>
    <row r="44" spans="1:8" ht="35.25" customHeight="1" x14ac:dyDescent="0.3">
      <c r="A44" s="22" t="s">
        <v>30</v>
      </c>
      <c r="B44" s="24" t="s">
        <v>23</v>
      </c>
      <c r="C44" s="11">
        <f t="shared" si="0"/>
        <v>0</v>
      </c>
      <c r="D44" s="12">
        <v>0</v>
      </c>
    </row>
    <row r="45" spans="1:8" ht="22.5" customHeight="1" x14ac:dyDescent="0.3"/>
    <row r="46" spans="1:8" ht="24" customHeight="1" x14ac:dyDescent="0.45">
      <c r="B46" s="30" t="s">
        <v>41</v>
      </c>
      <c r="C46" s="31" t="s">
        <v>52</v>
      </c>
    </row>
    <row r="47" spans="1:8" ht="76.5" customHeight="1" x14ac:dyDescent="0.45">
      <c r="B47" s="30"/>
      <c r="C47" s="31"/>
    </row>
    <row r="48" spans="1:8" ht="25.5" x14ac:dyDescent="0.45">
      <c r="B48" s="30" t="s">
        <v>51</v>
      </c>
      <c r="C48" s="31" t="s">
        <v>56</v>
      </c>
    </row>
  </sheetData>
  <mergeCells count="1">
    <mergeCell ref="B3:D3"/>
  </mergeCells>
  <pageMargins left="0.69" right="0.16" top="0.28000000000000003" bottom="0.31" header="0.22" footer="0.2"/>
  <pageSetup paperSize="9" scale="57" fitToWidth="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Ht6DgiQgEQj6prOGKXxLZD+zdIthWWWE2WPCznOGQco=</DigestValue>
    </Reference>
    <Reference Type="http://www.w3.org/2000/09/xmldsig#Object" URI="#idOfficeObject">
      <DigestMethod Algorithm="http://www.w3.org/2001/04/xmlenc#sha256"/>
      <DigestValue>e2f2epmvAbkrdkwY99pqdX0lyh5splxHrwOLwYanYuw=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E8WTG5T3vo12LqC//VmRhFShvWneHGt9Hc87lBKRABY=</DigestValue>
    </Reference>
    <Reference Type="http://www.w3.org/2000/09/xmldsig#Object" URI="#idValidSigLnImg">
      <DigestMethod Algorithm="http://www.w3.org/2001/04/xmlenc#sha256"/>
      <DigestValue>iwfvxRSNOw/jB+ExmbenTpkBqP6tFOCfr+lTr9ulntQ=</DigestValue>
    </Reference>
    <Reference Type="http://www.w3.org/2000/09/xmldsig#Object" URI="#idInvalidSigLnImg">
      <DigestMethod Algorithm="http://www.w3.org/2001/04/xmlenc#sha256"/>
      <DigestValue>bQ3zTPwwXDlmlBowNxF6b+oD3ish0QW3y7+tbLmYCIo=</DigestValue>
    </Reference>
  </SignedInfo>
  <SignatureValue>TFuzE8q6qxj9BUVxBq1qA/DwYMG0+LRr5TITI0xkkNLq22ZVFPmJmf+Z8akpLPb12NWtZqb3zeal
HtYSps6p+SLLw0Fk9dGw9hV063mVvcjvN7F2wXKrUKDbYKCaXaORuKpZxHR07orwljiXI304Tsqu
6Oje/4dVWFf4ZLbAB7T3PdBzpmov2RpXS8CgvbcffoM2sOJKE6KvfZecd3jJXzUxpeR7cLb/LZ/W
qFs4GaIUcu76d+sU4M09OPdNLbVaeCYWLYlYrTXtcZmLe4R2slJojf+YzRu5iSMAzNUFUHfsQ6W+
CktODwy6dlA7ucjFHTv+pa1DjZv8ZtiQ8yTQNw==</SignatureValue>
  <KeyInfo>
    <X509Data>
      <X509Certificate>MIIFTDCCAzSgAwIBAgIIZeE7VkqiEOIwDQYJKoZIhvcNAQELBQAwQjELMAkGA1UEBhMCQU0xEzARBgNVBAoMCkVLRU5HIENKU0MxCjAIBgNVBAUTATExEjAQBgNVBAMMCUNBIG9mIFJvQTAeFw0xOTA3MzAwNjE3MDBaFw0yNzEwMjcwOTE4MjJaMIGEMQswCQYDVQQGEwJBTTEdMBsGA1UEBAwU1L/Uu9WQ1LHUv9WI1Y3VhdSx1YYxFzAVBgNVBCoMDtS81YjVktWN1LvVhtS1MRYwFAYDVQQFEw0xMDhhYTQ4YzY1MWNhMSUwIwYDVQQDDBxLSVJBS09TWUFOIExVU0lORSA4MDA4NzAwMDQxMIIBIjANBgkqhkiG9w0BAQEFAAOCAQ8AMIIBCgKCAQEAnPeNUibc5bZqVjMrfE22wHs8UozQgSJzeFIbV5a2Yf6k2qRd2P6DhJ2XCMrdGUd7GuojMCaIiBVU+3j18A7qA7doxDLLZn5iA6HgXAVnw7ds1swQ9KYSl7FpTWvdnth1SSbYwZBH/JplG/NLCZfT785zITq5NSJRSYCG1Ynzc5aBzjhZzFaN0WwJTicOk4DOqV6JU73kejq2PeQx226gLPHhcogka6iOE6pydjC/uLvpe+Iy0HFGxJmixp5CA3bAg4eMCoGVMHtUwxQpsqjNN2m4Tk/atQbwt4Zgd8AQw2Gfa9As06StzQzTWtOf32mkcEg6PEx8BCRY/GLj1k0W7QIDAQABo4IBATCB/jAzBggrBgEFBQcBAQQnMCUwIwYIKwYBBQUHMAGGF2h0dHA6Ly9vY3NwLnBraS5hbS9vY3NwMB0GA1UdDgQWBBTkp/ykfEHgj8CHn/YulW7XEmLvpTAMBgNVHRMBAf8EAjAAMB8GA1UdIwQYMBaAFOnq8e4kIi4N/23YzITGNIzfXbJ5MDIGA1UdIAQrMCkwJwYEVR0gADAfMB0GCCsGAQUFBwIBFhF3d3cucGtpLmFtL3BvbGljeTA1BgNVHR8ELjAsMCqgKKAmhiRodHRwOi8vY3JsLnBraS5hbS9jaXRpemVuY2FfMjAxMy5jcmwwDgYDVR0PAQH/BAQDAgSwMA0GCSqGSIb3DQEBCwUAA4ICAQAAyLsqkl8k6N0MG5F+8ef5Ead3u6k8BJWI0NXmwg3dZcmbTWNNtNs6zIDeYHOM6ffFZTdzk7Uzt/zYQJesyiMPp1z98b+vU0EJTGZv+34VfcwjHucSL5VnQDLsTMyEI0sLpaHRQMhqiP1DL7a+xTmWdAFmYrc4Vl+g4rviUW2AXEzIosvmp8/kOlmTJweoO3EJK6sdgjlsz2UAYI7XtCyg43KWKZKCzpe1/JvC6CGhCmNya/S//XPkyUkahgD+oaDpKA8VrZWvEFbhptaV5wvS+uLaghnyKYIjJ3ji5VOKystUF/nrD+fZKrmc4Rqx5wk/imw8ExtSFgP4mzhyQDzr/tAzm8Xkj2o770NAkXbZPd0DJ05UingUp2KCIqhm+5/DUodce6QQg4lSuq9HpGLiaofPMP/zRD+OVGsAH8MO19Tdafxz+pzv+BQ9FYnprQy+Ejm7S64SfIRbOT5lZL9Gvbx4zzH2wLC6fY1+3Zlttv9JPlI32oBn07+jTaUVhOu55bKTrWZ52T8kHGnMJEPIWVe8heAgygiZ0DbEQGBaGmRHO5ds0sPogXadozJDnwedDr1brPT8Ac0z37i/TwBjdPTF9UEJQkFSpZrmlEqcpgX08tgsigAe+EOmY8D6NEvbaFb7ErsMyzz6r1bC+j3rhUwHxS6awRp7hOb/Q5Kq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oYGz024fI1iFZSWlG4re0YGpEzOa3qHYbYfTWA/2DY0=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xdr/MsCvaj/zTz7KSwzfXhrT5LcdtnOzwfB41wyJ3Rc=</DigestValue>
      </Reference>
      <Reference URI="/xl/media/image1.emf?ContentType=image/x-emf">
        <DigestMethod Algorithm="http://www.w3.org/2001/04/xmlenc#sha256"/>
        <DigestValue>lGuQYsEahvNeRPB7sELAn50m+Hvo9fox7nHFfrkxQdE=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MZ16CrkNM1Py6n7+46HIG3j3rZFaXWbXVIMLD2Svfig=</DigestValue>
      </Reference>
      <Reference URI="/xl/sharedStrings.xml?ContentType=application/vnd.openxmlformats-officedocument.spreadsheetml.sharedStrings+xml">
        <DigestMethod Algorithm="http://www.w3.org/2001/04/xmlenc#sha256"/>
        <DigestValue>NCqaP1q4pYXnAPEobmRj8dkEyIJTg5GLTyGFIFNyOfk=</DigestValue>
      </Reference>
      <Reference URI="/xl/styles.xml?ContentType=application/vnd.openxmlformats-officedocument.spreadsheetml.styles+xml">
        <DigestMethod Algorithm="http://www.w3.org/2001/04/xmlenc#sha256"/>
        <DigestValue>6TgKAM+bD+ZsS1AaKqiM3TbYNRffYteJqpuhiQP4TQ8=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t5h5XLZUBM59PURK6HBvzOcX9o91zj8GX6Mcgxy4J7I=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2SWH9HJ7aCxDA+aafXiv0pYwNyGYdqv81K2EA/KxO70=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2024-03-18T11:35:18Z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{FAB8B05C-F166-4469-99BE-5373F0802B7A}</SetupID>
          <SignatureText>Լուսինե Կիրակոսյան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2024-03-18T11:35:18Z</xd:SigningTime>
          <xd:SigningCertificate>
            <xd:Cert>
              <xd:CertDigest>
                <DigestMethod Algorithm="http://www.w3.org/2001/04/xmlenc#sha256"/>
                <DigestValue>tNn32lqxXXKq/O39vNyfPPoEqlUAe+Kz5/8Rw5Z+how=</DigestValue>
              </xd:CertDigest>
              <xd:IssuerSerial>
                <X509IssuerName>CN=CA of RoA, SERIALNUMBER=1, O=EKENG CJSC, C=AM</X509IssuerName>
                <X509SerialNumber>7341214109395980514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zGwAAtQ0AACBFTUYAAAEAXBkAAJoAAAAG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gAAANBeLnegy8kAMOFqcgAAAAADnzZ3AAAUd0AAAAAAAAAAAAAAAAAAAAAAAAAAAAAAAAAAAAAAAAAAAAAAAAAAAAAAAAAAAAAAAAAAAAAAAAAAAAAAAAAAAAA4x68AAAAAAOBTxBQSABQA0FPEFIveNXcAABR3PMevAAAAanIAAAAA6MavAAVjNAAAAAIA2MavANjGrwDYxq8AAgAAAAIAAAAAAK8AZPAJQ1TIrwBo8AlDHMevAG0duHYAAC53EMevAAAAAAAYx68AAAAAAMefxnEAAC53AAAAABMAFAAw4Wpy0F4udzDHrwAE+NR1AAAudwAAAAAAAAAAZHYACAAAAAAlAAAADAAAAAEAAAAYAAAADAAAAAAAAAASAAAADAAAAAEAAAAeAAAAGAAAAL8AAAAEAAAA9wAAABEAAAAlAAAADAAAAAEAAABUAAAAiAAAAMAAAAAEAAAA9QAAABAAAAABAAAAVZXbQV9C20HAAAAABAAAAAoAAABMAAAAAAAAAAAAAAAAAAAA//////////9gAAAAMQA4AC4AMAAzAC4AMgAwADIANA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6dwkAAAAoodEAAAAAAKDLyQCgy8kABuFqcgAAAADHn8ZxCQAAAAAAAAAAAAAAAAAAAAAAAADwzMkAAAAAAAAAAAAAAAAAAAAAAAAAAAAAAAAAAAAAAAAAAAAAAAAAAAAAAAAAAAAAAAAAAAAAAAAAAAAAAAAAgFCuAHR5CEMAAER3dFGuACjSNnegy8kAx5/GcQAAAAA40zZ3//8AAAAAAAAb1DZ3G9Q2d6RRrgCoUa4ABuFqcgAAAAAAAAAAAAAAAAAAAADhJbd2CQAAAAcAAADcUa4A3FGuAAACAAD8////AQAAAAAAAAAAAAAAAAAAAAAAAAAAAAAAsD6iG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kArEGUdND8GQZeAwAAyIAJBgIAAADCvG1fKAAAAAAIvgBkAAAAwOHUdSgAAADCvG1fgJqDGIBFnRgAAAAAAAAAAAAAvgACAAAAAgAAAAUAAAAAAL4AzAG+AAAAAAAgAAAAHB6+AAAAAAAAAMkAGB6+ABBelHQ0UK4ADl42dwAAnhgOXjZ3AAAAAAAAAAAgAAAAFAAAAOD6iRhQUK4Ar9QIcwAAyQAAAAAAIAAAAGjBnhiQ2OYUZFCuAFgDc18AAAAAAAAAAOElt3bYVK4ABgAAAIRRrgCEUa4AAAIAAPz///8BAAAAAAAAAAAAAAAAAAAAAAAAAAAAAAC4UuEUZHYACAAAAAAlAAAADAAAAAMAAAAYAAAADAAAAAAAAAASAAAADAAAAAEAAAAWAAAADAAAAAgAAABUAAAAVAAAAAoAAAAnAAAAHgAAAEoAAAABAAAAVZXbQV9C20EKAAAASwAAAAEAAABMAAAABAAAAAkAAAAnAAAAIAAAAEsAAABQAAAAWABCv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LAAAARwAAACkAAAAzAAAAowAAABUAAAAhAPAAAAAAAAAAAAAAAIA/AAAAAAAAAAAAAIA/AAAAAAAAAAAAAAAAAAAAAAAAAAAAAAAAAAAAAAAAAAAlAAAADAAAAAAAAIAoAAAADAAAAAQAAABSAAAAcAEAAAQAAADw////AAAAAAAAAAAAAAAAkAEAAAAAAAEAAAAAcwBlAGcAbwBlACAAdQBpAAAAAAAAAAAAAAAAAAAAAAAAAAAAAAAAAAAAAAAAAAAAAAAAAAAAAAAAAAAAAAAAAAAAAAAwV64ArGF5X+B/5QUAAAAAAAAAAAAAAEAwxbYYAAAAQgFJk1+gHXwYAQAAAKxSrgAgAAAA2ECiGAAAAACoUq4AAAAAAAAAAAACAAAACAAAAAcAAABoiL8UbOidGAEAAAAcswAAKHHPFGRRrgAFMXRfMM3cXxxflHQCAAAAAACuAM5Jk1//////jFGuALcvdF8AAAAAAAAAABUAAAAkAAAAQQByAGkAYQBsAAAACiZtXxyz3F/MXZR0HF+UAAAAAAAAAAAA4SW3dtxTrgAJAAAAhFKuAIRSrgAAAgAA/P///wEAAAAAAAAAAAAAAAAAAAAAAAAAAAAAANhAohhkdgAIAAAAACUAAAAMAAAABAAAABgAAAAMAAAAAAAAABIAAAAMAAAAAQAAAB4AAAAYAAAAKQAAADMAAADMAAAASAAAACUAAAAMAAAABAAAAFQAAAC4AAAAKgAAADMAAADKAAAARwAAAAEAAABVldtBX0LbQSoAAAAzAAAAEgAAAEwAAAAAAAAAAAAAAAAAAAD//////////3AAAAA8BXgFggV9BWsFdgVlBSAAPwVrBYAFYQVvBXgFfQV1BWEFdgUJAAAACQAAAAYAAAAJAAAACQAAAAkAAAAJAAAABAAAAAsAAAAJAAAACQAAAA4AAAAJAAAACQ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ldtBX0LbQQoAAABwAAAAJwAAAEwAAAAEAAAACQAAAHAAAADzAAAAfQAAAJwAAAAfBD4ENAQ/BDgEQQQwBD0EPgQ6ACAASwBJAFIAQQBLAE8AUwBZAEEATgAgAEwAVQBTAEkATgBFACAAOAAwADAAOAA3ADAAMAAwADQAMQAVAAgAAAAHAAAABgAAAAcAAAAHAAAABQAAAAYAAAAHAAAABwAAAAMAAAADAAAABgAAAAMAAAAHAAAABwAAAAYAAAAJAAAABgAAAAUAAAAHAAAACAAAAAMAAAAFAAAACAAAAAYAAAADAAAACAAAAAYAAAADAAAABgAAAAYAAAAGAAAABgAAAAYAAAAGAAAABgAAAAYAAAAGAAAABgAAABYAAAAMAAAAAAAAACUAAAAMAAAAAgAAAA4AAAAUAAAAAAAAABAAAAAUAAAA</Object>
  <Object Id="idInvalidSigLnImg">AQAAAGwAAAAAAAAAAAAAAP8AAAB/AAAAAAAAAAAAAABzGwAAtQ0AACBFTUYAAAEA/B4AAKEAAAAG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tQAAABAAAAAiAAAABAAAAJQAAAANAAAAIQDwAAAAAAAAAAAAAACAPwAAAAAAAAAAAACAPwAAAAAAAAAAAAAAAAAAAAAAAAAAAAAAAAAAAAAAAAAAJQAAAAwAAAAAAACAKAAAAAwAAAABAAAAUgAAAHABAAABAAAA9f///wAAAAAAAAAAAAAAAJABAAAAAAABAAAAAHMAZQBnAG8AZQAgAHUAaQAAAAAAAAAAAAAAAAAAAAAAAAAAAAAAAAAAAAAAAAAAAAAAAAAAAAAAAAAAAAAAAAAAAAAAAgAAANBeLnegy8kAMOFqcgAAAAADnzZ3AAAUd0AAAAAAAAAAAAAAAAAAAAAAAAAAAAAAAAAAAAAAAAAAAAAAAAAAAAAAAAAAAAAAAAAAAAAAAAAAAAAAAAAAAAA4x68AAAAAAOBTxBQSABQA0FPEFIveNXcAABR3PMevAAAAanIAAAAA6MavAAVjNAAAAAIA2MavANjGrwDYxq8AAgAAAAIAAAAAAK8AZPAJQ1TIrwBo8AlDHMevAG0duHYAAC53EMevAAAAAAAYx68AAAAAAMefxnEAAC53AAAAABMAFAAw4Wpy0F4udzDHrwAE+NR1AAAudwAAAAAAAAAAZHYACAAAAAAlAAAADAAAAAEAAAAYAAAADAAAAP8AAAASAAAADAAAAAEAAAAeAAAAGAAAACIAAAAEAAAAtgAAABEAAAAlAAAADAAAAAEAAABUAAAA3AAAACMAAAAEAAAAtAAAABAAAAABAAAAVZXbQV9C20EjAAAABAAAABgAAABMAAAAAAAAAAAAAAAAAAAA//////////98AAAAHQQ1BDQENQQ5BEEEQgQyBDgEQgQ1BDsETAQ9BDAETwQgAD8EPgQ0BD8EOARBBEwECAAAAAYAAAAGAAAABgAAAAcAAAAFAAAABQAAAAYAAAAHAAAABQAAAAYAAAAGAAAABgAAAAcAAAAGAAAABgAAAAMAAAAHAAAABwAAAAYAAAAHAAAABwAAAAUAAAAGAAAASwAAAEAAAAAwAAAABQAAACAAAAABAAAAAQAAABAAAAAAAAAAAAAAAAABAACAAAAAAAAAAAAAAAAAAQAAgAAAAFIAAABwAQAAAgAAABAAAAAHAAAAAAAAAAAAAAC8AgAAAAAAzAECAiJTAHkAcwB0AGUAbQAAAAAAAAAAAAAAAAAAAAAAAAAAAAAAAAAAAAAAAAAAAAAAAAAAAAAAAAAAAAAAAAAAAAAAAAA6dwkAAAAoodEAAAAAAKDLyQCgy8kABuFqcgAAAADHn8ZxCQAAAAAAAAAAAAAAAAAAAAAAAADwzMkAAAAAAAAAAAAAAAAAAAAAAAAAAAAAAAAAAAAAAAAAAAAAAAAAAAAAAAAAAAAAAAAAAAAAAAAAAAAAAAAAgFCuAHR5CEMAAER3dFGuACjSNnegy8kAx5/GcQAAAAA40zZ3//8AAAAAAAAb1DZ3G9Q2d6RRrgCoUa4ABuFqcgAAAAAAAAAAAAAAAAAAAADhJbd2CQAAAAcAAADcUa4A3FGuAAACAAD8////AQAAAAAAAAAAAAAAAAAAAAAAAAAAAAAAsD6iG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kArEGUdND8GQZeAwAAyIAJBgIAAADCvG1fKAAAAAAIvgBkAAAAwOHUdSgAAADCvG1fgJqDGIBFnRgAAAAAAAAAAAAAvgACAAAAAgAAAAUAAAAAAL4AzAG+AAAAAAAgAAAAHB6+AAAAAAAAAMkAGB6+ABBelHQ0UK4ADl42dwAAnhgOXjZ3AAAAAAAAAAAgAAAAFAAAAOD6iRhQUK4Ar9QIcwAAyQAAAAAAIAAAAGjBnhiQ2OYUZFCuAFgDc18AAAAAAAAAAOElt3bYVK4ABgAAAIRRrgCEUa4AAAIAAPz///8BAAAAAAAAAAAAAAAAAAAAAAAAAAAAAAC4UuEUZHYACAAAAAAlAAAADAAAAAMAAAAYAAAADAAAAAAAAAASAAAADAAAAAEAAAAWAAAADAAAAAgAAABUAAAAVAAAAAoAAAAnAAAAHgAAAEoAAAABAAAAVZXbQV9C20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LAAAARwAAACkAAAAzAAAAowAAABUAAAAhAPAAAAAAAAAAAAAAAIA/AAAAAAAAAAAAAIA/AAAAAAAAAAAAAAAAAAAAAAAAAAAAAAAAAAAAAAAAAAAlAAAADAAAAAAAAIAoAAAADAAAAAQAAABSAAAAcAEAAAQAAADw////AAAAAAAAAAAAAAAAkAEAAAAAAAEAAAAAcwBlAGcAbwBlACAAdQBpAAAAAAAAAAAAAAAAAAAAAAAAAAAAAAAAAAAAAAAAAAAAAAAAAAAAAAAAAAAAAAAAAAAAAAAwV64ArGF5X+B/5QUAAAAAAAAAAAAAAEAwxbYYAAAAQgFJk1+gHXwYAQAAAKxSrgAgAAAA2ECiGAAAAACoUq4AAAAAAAAAAAACAAAACAAAAAcAAABoiL8UbOidGAEAAAAcswAAKHHPFGRRrgAFMXRfMM3cXxxflHQCAAAAAACuAM5Jk1//////jFGuALcvdF8AAAAAAAAAABUAAAAkAAAAQQByAGkAYQBsAAAACiZtXxyz3F/MXZR0HF+UAAAAAAAAAAAA4SW3dtxTrgAJAAAAhFKuAIRSrgAAAgAA/P///wEAAAAAAAAAAAAAAAAAAAAAAAAAAAAAANhAohhkdgAIAAAAACUAAAAMAAAABAAAABgAAAAMAAAAAAAAABIAAAAMAAAAAQAAAB4AAAAYAAAAKQAAADMAAADMAAAASAAAACUAAAAMAAAABAAAAFQAAAC4AAAAKgAAADMAAADKAAAARwAAAAEAAABVldtBX0LbQSoAAAAzAAAAEgAAAEwAAAAAAAAAAAAAAAAAAAD//////////3AAAAA8BXgFggV9BWsFdgVlBSAAPwVrBYAFYQVvBXgFfQV1BWEFdgUJAAAACQAAAAYAAAAJAAAACQAAAAkAAAAJAAAABAAAAAsAAAAJAAAACQAAAA4AAAAJAAAACQ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ldtBX0LbQQoAAABwAAAAJwAAAEwAAAAEAAAACQAAAHAAAADzAAAAfQAAAJwAAAAfBD4ENAQ/BDgEQQQwBD0EPgQ6ACAASwBJAFIAQQBLAE8AUwBZAEEATgAgAEwAVQBTAEkATgBFACAAOAAwADAAOAA3ADAAMAAwADQAMQAAAAgAAAAHAAAABgAAAAcAAAAHAAAABQAAAAYAAAAHAAAABwAAAAMAAAADAAAABgAAAAMAAAAHAAAABwAAAAYAAAAJAAAABgAAAAUAAAAHAAAACAAAAAMAAAAFAAAACAAAAAYAAAADAAAACAAAAAYAAAADAAAABgAAAAYAAAAGAAAABgAAAAYAAAAGAAAABg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admin</cp:lastModifiedBy>
  <cp:lastPrinted>2024-03-18T10:47:31Z</cp:lastPrinted>
  <dcterms:created xsi:type="dcterms:W3CDTF">2020-02-21T11:24:58Z</dcterms:created>
  <dcterms:modified xsi:type="dcterms:W3CDTF">2024-03-18T11:24:13Z</dcterms:modified>
</cp:coreProperties>
</file>